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10-й лот Крим (останні торги 2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4" i="9" l="1"/>
  <c r="E17" i="9" l="1"/>
  <c r="E16" i="9"/>
  <c r="E15" i="9"/>
  <c r="E13" i="9" l="1"/>
  <c r="E12" i="9"/>
  <c r="E11" i="9"/>
  <c r="B39" i="9" l="1"/>
</calcChain>
</file>

<file path=xl/sharedStrings.xml><?xml version="1.0" encoding="utf-8"?>
<sst xmlns="http://schemas.openxmlformats.org/spreadsheetml/2006/main" count="166" uniqueCount="115">
  <si>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</si>
  <si>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</si>
  <si>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</si>
  <si>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</si>
  <si>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</si>
  <si>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</si>
  <si>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</si>
  <si>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</si>
  <si>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</si>
  <si>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</si>
  <si>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</si>
  <si>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</si>
  <si>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</si>
  <si>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</si>
  <si>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</si>
  <si>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</si>
  <si>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</si>
  <si>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</si>
  <si>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</si>
  <si>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</si>
  <si>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</si>
  <si>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</si>
  <si>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</si>
  <si>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</si>
  <si>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</si>
  <si>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</si>
  <si>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</si>
  <si>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</si>
  <si>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</si>
  <si>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</si>
  <si>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</si>
  <si>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</si>
  <si>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</si>
  <si>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</si>
  <si>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</si>
  <si>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</si>
  <si>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</si>
  <si>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</si>
  <si>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</si>
  <si>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</si>
  <si>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</si>
  <si>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</si>
  <si>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</si>
  <si>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</si>
  <si>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</si>
  <si>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</si>
  <si>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</si>
  <si>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</si>
  <si>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</si>
  <si>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</si>
  <si>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</si>
  <si>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</si>
  <si>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</si>
  <si>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</si>
  <si>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</si>
  <si>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</si>
  <si>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</si>
  <si>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</si>
  <si>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</si>
  <si>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</si>
  <si>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</si>
  <si>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</si>
  <si>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</si>
  <si>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</si>
  <si>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</si>
  <si>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</si>
  <si>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</si>
  <si>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</si>
  <si>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</si>
  <si>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</si>
  <si>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</si>
  <si>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</si>
  <si>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</si>
  <si>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</si>
  <si>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</si>
  <si>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</si>
  <si>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</si>
  <si>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</si>
  <si>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</si>
  <si>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</si>
  <si>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</si>
  <si>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</si>
  <si>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</si>
  <si>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</si>
  <si>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</si>
  <si>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</si>
  <si>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</si>
  <si>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18,7 (відповідно до даних ТП)</t>
  </si>
  <si>
    <t xml:space="preserve">67 351,00 грн, без ПДВ </t>
  </si>
  <si>
    <t>Гараж №1182, загальною площею 18,7 кв.м, за адресою: Автономна Республіка Крим,  м. Сімферополь, вул. Аральська, 73.  Реєстровий номер 23 стор. 58 в реєстровій книзі №1-Г. Інвентарний № 88542.</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</si>
  <si>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</si>
  <si>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</si>
  <si>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</si>
  <si>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</si>
  <si>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</si>
  <si>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</si>
  <si>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</si>
  <si>
    <t>G22N027462</t>
  </si>
  <si>
    <t>https://www.fg.gov.ua/passport/60639</t>
  </si>
  <si>
    <t>https://www.fg.gov.ua/lot/172534</t>
  </si>
  <si>
    <t>https://www.fg.gov.ua/passport/60699</t>
  </si>
  <si>
    <t>https://www.fg.gov.ua/passport/60734</t>
  </si>
  <si>
    <t>https://www.fg.gov.ua/passport/60772</t>
  </si>
  <si>
    <t>G22N027594</t>
  </si>
  <si>
    <t>https://www.fg.gov.ua/passport/60942</t>
  </si>
  <si>
    <t>https://www.fg.gov.ua/lot/172684</t>
  </si>
  <si>
    <t>https://www.fg.gov.ua/passport/60995</t>
  </si>
  <si>
    <t>https://www.fg.gov.ua/passport/61031</t>
  </si>
  <si>
    <t>https://www.fg.gov.ua/passport/61076</t>
  </si>
  <si>
    <t>G22N027729</t>
  </si>
  <si>
    <t>https://www.fg.gov.ua/passport/61231</t>
  </si>
  <si>
    <t>https://www.fg.gov.ua/lot/172815</t>
  </si>
  <si>
    <t>https://www.fg.gov.ua/passport/61279</t>
  </si>
  <si>
    <t>https://www.fg.gov.ua/passport/61332</t>
  </si>
  <si>
    <t>https://www.fg.gov.ua/passport/61380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</si>
</sst>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530678</xdr:colOff>
      <xdr:row>2</xdr:row>
      <xdr:rowOff>40821</xdr:rowOff>
    </xdr:from>
    <xdr:to>
      <xdr:col>16</xdr:col>
      <xdr:colOff>425908</xdr:colOff>
      <xdr:row>15</xdr:row>
      <xdr:rowOff>272143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6735535" y="830035"/>
          <a:ext cx="4235909" cy="2762251"/>
        </a:xfrm>
        <a:prstGeom prst="rect">
          <a:avLst/>
        </a:prstGeom>
      </xdr:spPr>
    </xdr:pic>
    <xdr:clientData/>
  </xdr:twoCellAnchor>
  <xdr:twoCellAnchor editAs="oneCell">
    <xdr:from>
      <xdr:col>0</xdr:col>
      <xdr:colOff>0</xdr:colOff>
      <xdr:row>1</xdr:row>
      <xdr:rowOff>557892</xdr:rowOff>
    </xdr:from>
    <xdr:to>
      <xdr:col>5</xdr:col>
      <xdr:colOff>571500</xdr:colOff>
      <xdr:row>15</xdr:row>
      <xdr:rowOff>272143</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609" t="13256" r="23712" b="14514"/>
        <a:stretch/>
      </xdr:blipFill>
      <xdr:spPr>
        <a:xfrm>
          <a:off x="0" y="761999"/>
          <a:ext cx="3456214" cy="2830287"/>
        </a:xfrm>
        <a:prstGeom prst="rect">
          <a:avLst/>
        </a:prstGeom>
      </xdr:spPr>
    </xdr:pic>
    <xdr:clientData/>
  </xdr:twoCellAnchor>
  <xdr:twoCellAnchor editAs="oneCell">
    <xdr:from>
      <xdr:col>5</xdr:col>
      <xdr:colOff>571500</xdr:colOff>
      <xdr:row>1</xdr:row>
      <xdr:rowOff>557892</xdr:rowOff>
    </xdr:from>
    <xdr:to>
      <xdr:col>10</xdr:col>
      <xdr:colOff>571500</xdr:colOff>
      <xdr:row>15</xdr:row>
      <xdr:rowOff>272144</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905" t="15014" r="24745" b="14649"/>
        <a:stretch/>
      </xdr:blipFill>
      <xdr:spPr>
        <a:xfrm>
          <a:off x="3456214" y="761999"/>
          <a:ext cx="3320143" cy="283028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lot/17281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lot/172815"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passport/61231"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32" Type="http://schemas.openxmlformats.org/officeDocument/2006/relationships/hyperlink" Target="https://www.fg.gov.ua/passport/61380"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28" Type="http://schemas.openxmlformats.org/officeDocument/2006/relationships/hyperlink" Target="https://www.fg.gov.ua/lot/172815"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passport/61332"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 Id="rId27" Type="http://schemas.openxmlformats.org/officeDocument/2006/relationships/hyperlink" Target="https://www.fg.gov.ua/lot/172815" TargetMode="External"/><Relationship Id="rId30" Type="http://schemas.openxmlformats.org/officeDocument/2006/relationships/hyperlink" Target="https://www.fg.gov.ua/passport/612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9" sqref="K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0.7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0" t="s">
        <v>13</v>
      </c>
      <c r="C19" s="141"/>
    </row>
    <row r="20" spans="1:4" ht="15" customHeight="1" x14ac:dyDescent="0.25">
      <c r="A20" s="6"/>
      <c r="B20" s="14" t="s">
        <v>86</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82</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0"/>
  <sheetViews>
    <sheetView topLeftCell="A4" zoomScaleNormal="100" workbookViewId="0">
      <selection activeCell="D23" sqref="D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81</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6" spans="1:25" ht="36.75" customHeight="1" x14ac:dyDescent="0.25"/>
    <row r="17" spans="1:12" ht="15.75" customHeight="1" x14ac:dyDescent="0.25">
      <c r="A17" s="95" t="s">
        <v>85</v>
      </c>
      <c r="B17" s="96"/>
      <c r="C17" s="96"/>
      <c r="D17" s="96"/>
      <c r="E17" s="99"/>
      <c r="F17" s="99"/>
      <c r="G17" s="99"/>
      <c r="H17" s="99"/>
      <c r="I17" s="99"/>
      <c r="J17" s="99"/>
      <c r="K17" s="99"/>
      <c r="L17" s="99"/>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55"/>
      <c r="B23" s="56"/>
      <c r="C23" s="56"/>
      <c r="D23" s="56"/>
      <c r="E23" s="57"/>
      <c r="F23" s="57"/>
      <c r="G23" s="57"/>
      <c r="H23" s="57"/>
      <c r="I23" s="57"/>
      <c r="J23" s="57"/>
      <c r="K23" s="57"/>
      <c r="L23" s="57"/>
    </row>
    <row r="24" spans="1:12" ht="15.75" customHeight="1" x14ac:dyDescent="0.3">
      <c r="A24" s="55"/>
      <c r="B24" s="56"/>
      <c r="C24" s="56"/>
      <c r="D24" s="56"/>
      <c r="E24" s="57"/>
      <c r="F24" s="57"/>
      <c r="G24" s="57"/>
      <c r="H24" s="57"/>
      <c r="I24" s="57"/>
      <c r="J24" s="57"/>
      <c r="K24" s="57"/>
      <c r="L24" s="57"/>
    </row>
    <row r="25" spans="1:12" ht="15.75" customHeight="1" x14ac:dyDescent="0.3">
      <c r="A25" s="59"/>
      <c r="B25" s="60"/>
      <c r="C25" s="60"/>
      <c r="D25" s="60"/>
      <c r="E25" s="61"/>
      <c r="F25" s="61"/>
      <c r="G25" s="61"/>
      <c r="H25" s="61"/>
      <c r="I25" s="61"/>
      <c r="J25" s="61"/>
      <c r="K25" s="61"/>
      <c r="L25" s="61"/>
    </row>
    <row r="26" spans="1:12" ht="15.75" customHeight="1" x14ac:dyDescent="0.3">
      <c r="A26" s="59"/>
      <c r="B26" s="60"/>
      <c r="C26" s="60"/>
      <c r="D26" s="60"/>
      <c r="E26" s="61"/>
      <c r="F26" s="61"/>
      <c r="G26" s="61"/>
      <c r="H26" s="61"/>
      <c r="I26" s="61"/>
      <c r="J26" s="61"/>
      <c r="K26" s="61"/>
      <c r="L26" s="61"/>
    </row>
    <row r="27" spans="1:12" ht="15.75" customHeight="1" x14ac:dyDescent="0.3">
      <c r="A27" s="52"/>
      <c r="B27" s="53"/>
      <c r="C27" s="53"/>
      <c r="D27" s="53"/>
      <c r="E27" s="54"/>
      <c r="F27" s="54"/>
      <c r="G27" s="54"/>
      <c r="H27" s="54"/>
      <c r="I27" s="54"/>
      <c r="J27" s="54"/>
      <c r="K27" s="54"/>
      <c r="L27" s="54"/>
    </row>
    <row r="29" spans="1:12" ht="79.5" customHeight="1" x14ac:dyDescent="0.25">
      <c r="A29" s="95" t="s">
        <v>73</v>
      </c>
      <c r="B29" s="96"/>
      <c r="C29" s="96"/>
      <c r="D29" s="96"/>
      <c r="E29" s="45"/>
      <c r="F29" s="27"/>
      <c r="G29" s="24" t="s">
        <v>42</v>
      </c>
      <c r="H29" s="27"/>
      <c r="I29" s="27"/>
      <c r="J29" s="97" t="s">
        <v>72</v>
      </c>
      <c r="K29" s="98"/>
      <c r="L29" s="98"/>
    </row>
    <row r="30" spans="1:12" ht="15.75" x14ac:dyDescent="0.25">
      <c r="A30" s="45"/>
      <c r="B30" s="45"/>
      <c r="C30" s="45"/>
      <c r="D30" s="45"/>
      <c r="E30" s="45"/>
      <c r="F30" s="27"/>
      <c r="G30" s="24" t="s">
        <v>43</v>
      </c>
      <c r="H30" s="27"/>
      <c r="I30" s="27"/>
      <c r="J30" s="27"/>
      <c r="K30" s="24"/>
      <c r="L30" s="27"/>
    </row>
  </sheetData>
  <mergeCells count="9">
    <mergeCell ref="A1:M1"/>
    <mergeCell ref="B2:L2"/>
    <mergeCell ref="A29:D29"/>
    <mergeCell ref="J29:L2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25" sqref="G25"/>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88</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64">
        <v>1</v>
      </c>
      <c r="C10" s="62" t="s">
        <v>90</v>
      </c>
      <c r="D10" s="63">
        <v>45698</v>
      </c>
      <c r="E10" s="83">
        <v>67351</v>
      </c>
      <c r="F10" s="68">
        <v>0</v>
      </c>
      <c r="G10" s="67"/>
      <c r="H10" s="86" t="s">
        <v>91</v>
      </c>
      <c r="I10" s="87" t="s">
        <v>92</v>
      </c>
      <c r="J10" s="88" t="s">
        <v>95</v>
      </c>
    </row>
    <row r="11" spans="2:10" ht="110.25" x14ac:dyDescent="0.25">
      <c r="B11" s="64">
        <v>2</v>
      </c>
      <c r="C11" s="62" t="s">
        <v>90</v>
      </c>
      <c r="D11" s="63">
        <v>45706</v>
      </c>
      <c r="E11" s="83">
        <f>E10*0.9</f>
        <v>60615.9</v>
      </c>
      <c r="F11" s="68">
        <v>0.1</v>
      </c>
      <c r="G11" s="67"/>
      <c r="H11" s="86" t="s">
        <v>91</v>
      </c>
      <c r="I11" s="87" t="s">
        <v>93</v>
      </c>
      <c r="J11" s="88" t="s">
        <v>95</v>
      </c>
    </row>
    <row r="12" spans="2:10" ht="110.25" x14ac:dyDescent="0.25">
      <c r="B12" s="64">
        <v>3</v>
      </c>
      <c r="C12" s="62" t="s">
        <v>90</v>
      </c>
      <c r="D12" s="63">
        <v>45714</v>
      </c>
      <c r="E12" s="83">
        <f>E10*0.8</f>
        <v>53880.800000000003</v>
      </c>
      <c r="F12" s="68">
        <v>0.2</v>
      </c>
      <c r="G12" s="67"/>
      <c r="H12" s="86" t="s">
        <v>91</v>
      </c>
      <c r="I12" s="87" t="s">
        <v>94</v>
      </c>
      <c r="J12" s="88" t="s">
        <v>95</v>
      </c>
    </row>
    <row r="13" spans="2:10" ht="110.25" x14ac:dyDescent="0.25">
      <c r="B13" s="64">
        <v>4</v>
      </c>
      <c r="C13" s="62" t="s">
        <v>90</v>
      </c>
      <c r="D13" s="63">
        <v>45722</v>
      </c>
      <c r="E13" s="83">
        <f>E10*0.7</f>
        <v>47145.7</v>
      </c>
      <c r="F13" s="68">
        <v>0.3</v>
      </c>
      <c r="G13" s="67"/>
      <c r="H13" s="86" t="s">
        <v>91</v>
      </c>
      <c r="I13" s="89" t="s">
        <v>96</v>
      </c>
      <c r="J13" s="88" t="s">
        <v>95</v>
      </c>
    </row>
    <row r="14" spans="2:10" ht="110.25" x14ac:dyDescent="0.25">
      <c r="B14" s="64">
        <v>5</v>
      </c>
      <c r="C14" s="62" t="s">
        <v>97</v>
      </c>
      <c r="D14" s="63">
        <v>45768</v>
      </c>
      <c r="E14" s="83">
        <f>E13*0.9</f>
        <v>42431.13</v>
      </c>
      <c r="F14" s="68">
        <v>0.37</v>
      </c>
      <c r="G14" s="67"/>
      <c r="H14" s="86" t="s">
        <v>91</v>
      </c>
      <c r="I14" s="87" t="s">
        <v>98</v>
      </c>
      <c r="J14" s="88" t="s">
        <v>99</v>
      </c>
    </row>
    <row r="15" spans="2:10" ht="110.25" x14ac:dyDescent="0.25">
      <c r="B15" s="64">
        <v>6</v>
      </c>
      <c r="C15" s="62" t="s">
        <v>97</v>
      </c>
      <c r="D15" s="63">
        <v>45775</v>
      </c>
      <c r="E15" s="83">
        <f>E14*0.9</f>
        <v>38188.017</v>
      </c>
      <c r="F15" s="68">
        <v>0.43</v>
      </c>
      <c r="G15" s="67"/>
      <c r="H15" s="86" t="s">
        <v>91</v>
      </c>
      <c r="I15" s="87" t="s">
        <v>100</v>
      </c>
      <c r="J15" s="88" t="s">
        <v>99</v>
      </c>
    </row>
    <row r="16" spans="2:10" ht="110.25" x14ac:dyDescent="0.25">
      <c r="B16" s="64">
        <v>7</v>
      </c>
      <c r="C16" s="62" t="s">
        <v>97</v>
      </c>
      <c r="D16" s="63">
        <v>45782</v>
      </c>
      <c r="E16" s="83">
        <f>E14*0.8</f>
        <v>33944.904000000002</v>
      </c>
      <c r="F16" s="68">
        <v>0.5</v>
      </c>
      <c r="G16" s="67"/>
      <c r="H16" s="86" t="s">
        <v>91</v>
      </c>
      <c r="I16" s="87" t="s">
        <v>101</v>
      </c>
      <c r="J16" s="88" t="s">
        <v>99</v>
      </c>
    </row>
    <row r="17" spans="2:10" ht="110.25" x14ac:dyDescent="0.25">
      <c r="B17" s="64">
        <v>8</v>
      </c>
      <c r="C17" s="62" t="s">
        <v>97</v>
      </c>
      <c r="D17" s="63">
        <v>45789</v>
      </c>
      <c r="E17" s="83">
        <f>E14*0.7</f>
        <v>29701.790999999997</v>
      </c>
      <c r="F17" s="68">
        <v>0.56000000000000005</v>
      </c>
      <c r="G17" s="67"/>
      <c r="H17" s="86" t="s">
        <v>91</v>
      </c>
      <c r="I17" s="87" t="s">
        <v>102</v>
      </c>
      <c r="J17" s="88" t="s">
        <v>99</v>
      </c>
    </row>
    <row r="18" spans="2:10" ht="110.25" x14ac:dyDescent="0.25">
      <c r="B18" s="64">
        <v>9</v>
      </c>
      <c r="C18" s="62" t="s">
        <v>103</v>
      </c>
      <c r="D18" s="63">
        <v>45825</v>
      </c>
      <c r="E18" s="83">
        <f>E17*0.9</f>
        <v>26731.6119</v>
      </c>
      <c r="F18" s="68">
        <v>0.6</v>
      </c>
      <c r="G18" s="67"/>
      <c r="H18" s="86" t="s">
        <v>91</v>
      </c>
      <c r="I18" s="87" t="s">
        <v>104</v>
      </c>
      <c r="J18" s="88" t="s">
        <v>105</v>
      </c>
    </row>
    <row r="19" spans="2:10" ht="110.25" x14ac:dyDescent="0.25">
      <c r="B19" s="64">
        <v>10</v>
      </c>
      <c r="C19" s="62" t="s">
        <v>103</v>
      </c>
      <c r="D19" s="63">
        <v>45832</v>
      </c>
      <c r="E19" s="83">
        <f>E18*0.9</f>
        <v>24058.450710000001</v>
      </c>
      <c r="F19" s="68">
        <v>0.64</v>
      </c>
      <c r="G19" s="67"/>
      <c r="H19" s="86" t="s">
        <v>91</v>
      </c>
      <c r="I19" s="87" t="s">
        <v>106</v>
      </c>
      <c r="J19" s="88" t="s">
        <v>105</v>
      </c>
    </row>
    <row r="20" spans="2:10" ht="110.25" x14ac:dyDescent="0.25">
      <c r="B20" s="64">
        <v>11</v>
      </c>
      <c r="C20" s="62" t="s">
        <v>103</v>
      </c>
      <c r="D20" s="63">
        <v>45839</v>
      </c>
      <c r="E20" s="83">
        <f>E18*0.8</f>
        <v>21385.289520000002</v>
      </c>
      <c r="F20" s="68">
        <v>0.68</v>
      </c>
      <c r="G20" s="67"/>
      <c r="H20" s="86" t="s">
        <v>91</v>
      </c>
      <c r="I20" s="87" t="s">
        <v>107</v>
      </c>
      <c r="J20" s="88" t="s">
        <v>105</v>
      </c>
    </row>
    <row r="21" spans="2:10" ht="110.25" x14ac:dyDescent="0.25">
      <c r="B21" s="64">
        <v>12</v>
      </c>
      <c r="C21" s="62" t="s">
        <v>103</v>
      </c>
      <c r="D21" s="63">
        <v>45846</v>
      </c>
      <c r="E21" s="83">
        <f>E18*0.7</f>
        <v>18712.12833</v>
      </c>
      <c r="F21" s="68">
        <v>0.72</v>
      </c>
      <c r="G21" s="67"/>
      <c r="H21" s="86" t="s">
        <v>91</v>
      </c>
      <c r="I21" s="87" t="s">
        <v>108</v>
      </c>
      <c r="J21" s="88" t="s">
        <v>105</v>
      </c>
    </row>
    <row r="22" spans="2:10" ht="110.25" x14ac:dyDescent="0.25">
      <c r="B22" s="64">
        <v>13</v>
      </c>
      <c r="C22" s="62" t="s">
        <v>109</v>
      </c>
      <c r="D22" s="63">
        <v>45874</v>
      </c>
      <c r="E22" s="83">
        <f>E21*0.9</f>
        <v>16840.915497000002</v>
      </c>
      <c r="F22" s="68">
        <v>0.75</v>
      </c>
      <c r="G22" s="67"/>
      <c r="H22" s="86" t="s">
        <v>91</v>
      </c>
      <c r="I22" s="87" t="s">
        <v>110</v>
      </c>
      <c r="J22" s="88" t="s">
        <v>111</v>
      </c>
    </row>
    <row r="23" spans="2:10" ht="110.25" x14ac:dyDescent="0.25">
      <c r="B23" s="64">
        <v>14</v>
      </c>
      <c r="C23" s="62" t="s">
        <v>109</v>
      </c>
      <c r="D23" s="63">
        <v>45881</v>
      </c>
      <c r="E23" s="83">
        <f>E22*0.9</f>
        <v>15156.823947300001</v>
      </c>
      <c r="F23" s="68">
        <v>0.77</v>
      </c>
      <c r="G23" s="67"/>
      <c r="H23" s="86" t="s">
        <v>91</v>
      </c>
      <c r="I23" s="87" t="s">
        <v>112</v>
      </c>
      <c r="J23" s="88" t="s">
        <v>111</v>
      </c>
    </row>
    <row r="24" spans="2:10" ht="110.25" x14ac:dyDescent="0.25">
      <c r="B24" s="65">
        <v>15</v>
      </c>
      <c r="C24" s="62" t="s">
        <v>109</v>
      </c>
      <c r="D24" s="70">
        <v>45888</v>
      </c>
      <c r="E24" s="84">
        <f>E22*0.8</f>
        <v>13472.732397600003</v>
      </c>
      <c r="F24" s="72">
        <v>0.8</v>
      </c>
      <c r="G24" s="71"/>
      <c r="H24" s="86" t="s">
        <v>91</v>
      </c>
      <c r="I24" s="87" t="s">
        <v>113</v>
      </c>
      <c r="J24" s="88" t="s">
        <v>111</v>
      </c>
    </row>
    <row r="25" spans="2:10" ht="110.25" x14ac:dyDescent="0.25">
      <c r="B25" s="65">
        <v>16</v>
      </c>
      <c r="C25" s="62" t="s">
        <v>109</v>
      </c>
      <c r="D25" s="70">
        <v>45895</v>
      </c>
      <c r="E25" s="84">
        <f>E22*0.7</f>
        <v>11788.6408479</v>
      </c>
      <c r="F25" s="72">
        <v>0.82</v>
      </c>
      <c r="G25" s="71"/>
      <c r="H25" s="86" t="s">
        <v>91</v>
      </c>
      <c r="I25" s="87" t="s">
        <v>114</v>
      </c>
      <c r="J25" s="88" t="s">
        <v>111</v>
      </c>
    </row>
    <row r="26" spans="2:10" x14ac:dyDescent="0.25">
      <c r="B26" s="65">
        <v>17</v>
      </c>
      <c r="C26" s="69"/>
      <c r="D26" s="70"/>
      <c r="E26" s="84"/>
      <c r="F26" s="72"/>
      <c r="G26" s="71"/>
      <c r="H26" s="73"/>
      <c r="I26" s="79"/>
      <c r="J26" s="80"/>
    </row>
    <row r="27" spans="2:10" x14ac:dyDescent="0.25">
      <c r="B27" s="65">
        <v>18</v>
      </c>
      <c r="C27" s="69"/>
      <c r="D27" s="70"/>
      <c r="E27" s="84"/>
      <c r="F27" s="72"/>
      <c r="G27" s="71"/>
      <c r="H27" s="73"/>
      <c r="I27" s="79"/>
      <c r="J27" s="80"/>
    </row>
    <row r="28" spans="2:10" x14ac:dyDescent="0.25">
      <c r="B28" s="65">
        <v>19</v>
      </c>
      <c r="C28" s="69"/>
      <c r="D28" s="70"/>
      <c r="E28" s="84"/>
      <c r="F28" s="72"/>
      <c r="G28" s="71"/>
      <c r="H28" s="73"/>
      <c r="I28" s="79"/>
      <c r="J28" s="80"/>
    </row>
    <row r="29" spans="2:10" x14ac:dyDescent="0.25">
      <c r="B29" s="65">
        <v>20</v>
      </c>
      <c r="C29" s="69"/>
      <c r="D29" s="70"/>
      <c r="E29" s="84"/>
      <c r="F29" s="72"/>
      <c r="G29" s="71"/>
      <c r="H29" s="73"/>
      <c r="I29" s="79"/>
      <c r="J29" s="80"/>
    </row>
    <row r="30" spans="2:10" x14ac:dyDescent="0.25">
      <c r="B30" s="65">
        <v>21</v>
      </c>
      <c r="C30" s="69"/>
      <c r="D30" s="70"/>
      <c r="E30" s="84"/>
      <c r="F30" s="72"/>
      <c r="G30" s="71"/>
      <c r="H30" s="73"/>
      <c r="I30" s="79"/>
      <c r="J30" s="80"/>
    </row>
    <row r="31" spans="2:10" x14ac:dyDescent="0.25">
      <c r="B31" s="65">
        <v>22</v>
      </c>
      <c r="C31" s="69"/>
      <c r="D31" s="70"/>
      <c r="E31" s="84"/>
      <c r="F31" s="72"/>
      <c r="G31" s="71"/>
      <c r="H31" s="73"/>
      <c r="I31" s="79"/>
      <c r="J31" s="80"/>
    </row>
    <row r="32" spans="2:10" x14ac:dyDescent="0.25">
      <c r="B32" s="65">
        <v>23</v>
      </c>
      <c r="C32" s="69"/>
      <c r="D32" s="70"/>
      <c r="E32" s="84"/>
      <c r="F32" s="72"/>
      <c r="G32" s="71"/>
      <c r="H32" s="73"/>
      <c r="I32" s="79"/>
      <c r="J32" s="80"/>
    </row>
    <row r="33" spans="2:10" x14ac:dyDescent="0.25">
      <c r="B33" s="65">
        <v>24</v>
      </c>
      <c r="C33" s="69"/>
      <c r="D33" s="70"/>
      <c r="E33" s="84"/>
      <c r="F33" s="72"/>
      <c r="G33" s="71"/>
      <c r="H33" s="73"/>
      <c r="I33" s="79"/>
      <c r="J33" s="80"/>
    </row>
    <row r="34" spans="2:10" ht="16.5" thickBot="1" x14ac:dyDescent="0.3">
      <c r="B34" s="66">
        <v>25</v>
      </c>
      <c r="C34" s="74"/>
      <c r="D34" s="75"/>
      <c r="E34" s="85"/>
      <c r="F34" s="77"/>
      <c r="G34" s="76"/>
      <c r="H34" s="78"/>
      <c r="I34" s="81"/>
      <c r="J34" s="82"/>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2025-08-26T11:57:32Z</dcterms:modified>
</cp:coreProperties>
</file>